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Шестой созыв\Решения\НПА за апрель 2023\"/>
    </mc:Choice>
  </mc:AlternateContent>
  <xr:revisionPtr revIDLastSave="0" documentId="8_{5438BCEE-0588-418A-9139-892B5E3CFC6B}" xr6:coauthVersionLast="47" xr6:coauthVersionMax="47" xr10:uidLastSave="{00000000-0000-0000-0000-000000000000}"/>
  <bookViews>
    <workbookView xWindow="3510" yWindow="3510" windowWidth="18900" windowHeight="11055" xr2:uid="{00000000-000D-0000-FFFF-FFFF00000000}"/>
  </bookViews>
  <sheets>
    <sheet name="Приложение 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" l="1"/>
  <c r="C20" i="1"/>
  <c r="E19" i="1"/>
  <c r="F19" i="1" s="1"/>
  <c r="F18" i="1"/>
  <c r="E17" i="1"/>
  <c r="F17" i="1" s="1"/>
  <c r="F16" i="1"/>
  <c r="E16" i="1"/>
  <c r="E15" i="1"/>
  <c r="F15" i="1" s="1"/>
  <c r="F14" i="1"/>
  <c r="E14" i="1"/>
  <c r="E13" i="1"/>
  <c r="F13" i="1" s="1"/>
  <c r="F12" i="1"/>
  <c r="E12" i="1"/>
  <c r="E11" i="1"/>
  <c r="F11" i="1" s="1"/>
  <c r="F10" i="1"/>
  <c r="E10" i="1"/>
  <c r="E9" i="1"/>
  <c r="E20" i="1" l="1"/>
  <c r="F9" i="1"/>
  <c r="F20" i="1" s="1"/>
</calcChain>
</file>

<file path=xl/sharedStrings.xml><?xml version="1.0" encoding="utf-8"?>
<sst xmlns="http://schemas.openxmlformats.org/spreadsheetml/2006/main" count="23" uniqueCount="23">
  <si>
    <t>Приложение 1</t>
  </si>
  <si>
    <t xml:space="preserve">Перечень объектов капитального ремонта, ремонта и содержания  автомобильных дорог общего пользования  местного значения, </t>
  </si>
  <si>
    <t>на территории Еткульского муниципального района в 2022 году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</si>
  <si>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</si>
  <si>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№ п/п</t>
  </si>
  <si>
    <t>Наименование  объектов</t>
  </si>
  <si>
    <t xml:space="preserve">Мощность по ПСД, км </t>
  </si>
  <si>
    <t xml:space="preserve">Объём финанси рования в 2022 году, всего, тыс. рублей
</t>
  </si>
  <si>
    <t xml:space="preserve">в том числе из </t>
  </si>
  <si>
    <t>областного бюджета</t>
  </si>
  <si>
    <t xml:space="preserve">местного бюджета  </t>
  </si>
  <si>
    <t>Ремонт улично-дорожной сети в Еманжелинское сельское поселение по ул.Лесная: от съезда на ул.Октябрьская (от д. № 2) до ул.Мира в с.Еманжелинка Еткульского района Челябинской области</t>
  </si>
  <si>
    <t>Ремонт улично-дорожной сети по ул. Новая в п.Бектыш Еткульского района Челябинской области</t>
  </si>
  <si>
    <t>Ремонт  проезжей части ул.Мира д.Печёнкино Еткульского района Челябинской области</t>
  </si>
  <si>
    <t>Ремонт  улично-дорожной сети по ул.Фабричная в с. Еманжелинка Еткульского района Челябинской области</t>
  </si>
  <si>
    <t>Ремонт  улично-дорожной сети по ул.Космонавтов от ж/дома № 26 до ж/дома № 32 в с. Еманжелинка Еткульского района Челябинской области</t>
  </si>
  <si>
    <t xml:space="preserve">Содержание автодороги  общего пользования местного значения по  ул. Заречная в с. Еманжелинка Еткульского района Челябинской области (ямочный ремонт) </t>
  </si>
  <si>
    <t xml:space="preserve">Содержание автодороги  общего пользования местного значения по  ул. Алое поле, ул.Заречная 33Б в с. Еманжелинка Еткульского района Челябинской области (ямочный ремонт) </t>
  </si>
  <si>
    <t xml:space="preserve">Содержание автодороги  общего пользования местного значения по  ул. Мира, ул.Труда в с. Еманжелинка Еткульского района Челябинской области (ямочный ремонт) </t>
  </si>
  <si>
    <t>ИТОГО</t>
  </si>
  <si>
    <r>
      <rPr>
        <b/>
        <sz val="10"/>
        <rFont val="Times New Roman CYR"/>
        <charset val="204"/>
      </rPr>
      <t>Капитальный ремонт ул.Лесная п.Бектыш Еткульского района Челябинской области</t>
    </r>
    <r>
      <rPr>
        <sz val="10"/>
        <rFont val="Times New Roman CYR"/>
        <charset val="204"/>
      </rPr>
      <t xml:space="preserve">            </t>
    </r>
  </si>
  <si>
    <r>
      <rPr>
        <b/>
        <sz val="10"/>
        <rFont val="Times New Roman CYR"/>
        <charset val="204"/>
      </rPr>
      <t>Ремонт улично-дорожной сети по ул.Новая,  Переулку № 8, Переулку № 12, ул.Комсомольская  в с.Еткуль Еткульского района Челябинской области</t>
    </r>
    <r>
      <rPr>
        <sz val="10"/>
        <rFont val="Times New Roman CYR"/>
        <charset val="204"/>
      </rPr>
      <t xml:space="preserve">                </t>
    </r>
  </si>
  <si>
    <r>
      <rPr>
        <b/>
        <sz val="10"/>
        <rFont val="Times New Roman CYR"/>
        <charset val="204"/>
      </rPr>
      <t>Ремонт  ул.Солнечная в с.Каратабан Еткульского района Челябинской области</t>
    </r>
    <r>
      <rPr>
        <sz val="10"/>
        <rFont val="Times New Roman CYR"/>
        <charset val="204"/>
      </rPr>
      <t xml:space="preserve">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</si>
</sst>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#,##0.000"/>
    <numFmt numFmtId="166" formatCode="#,##0.00000"/>
  </numFmts>
  <fonts count="15" x14ac:knownFonts="1">
    <font>
      <sz val="11"/>
      <color theme="1"/>
      <name val="Calibri"/>
      <family val="2"/>
      <charset val="204"/>
      <scheme val="minor"/>
    </font>
    <font>
      <b/>
      <sz val="10"/>
      <name val="Times New Roman CYR"/>
      <family val="1"/>
      <charset val="204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sz val="10"/>
      <name val="Times New Roman"/>
      <family val="1"/>
    </font>
    <font>
      <i/>
      <sz val="10"/>
      <name val="Times New Roman"/>
      <family val="1"/>
    </font>
    <font>
      <i/>
      <sz val="10"/>
      <name val="Times New Roman Cyr"/>
      <family val="1"/>
      <charset val="204"/>
    </font>
    <font>
      <sz val="10"/>
      <name val="Times New Roman CYR"/>
    </font>
    <font>
      <b/>
      <sz val="10"/>
      <name val="Times New Roman"/>
      <family val="1"/>
      <charset val="204"/>
    </font>
    <font>
      <sz val="10"/>
      <name val="Times New Roman CYR"/>
      <charset val="204"/>
    </font>
    <font>
      <b/>
      <sz val="10"/>
      <name val="Times New Roman CY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8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justify" vertical="top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6" fontId="9" fillId="2" borderId="9" xfId="0" applyNumberFormat="1" applyFont="1" applyFill="1" applyBorder="1" applyAlignment="1">
      <alignment horizontal="center" vertical="center" wrapText="1"/>
    </xf>
    <xf numFmtId="166" fontId="9" fillId="2" borderId="2" xfId="0" applyNumberFormat="1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justify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justify" vertical="top" wrapText="1"/>
    </xf>
    <xf numFmtId="0" fontId="11" fillId="2" borderId="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166" fontId="9" fillId="2" borderId="10" xfId="0" applyNumberFormat="1" applyFont="1" applyFill="1" applyBorder="1" applyAlignment="1">
      <alignment horizontal="center" vertical="center" wrapText="1"/>
    </xf>
    <xf numFmtId="165" fontId="2" fillId="2" borderId="9" xfId="0" applyNumberFormat="1" applyFont="1" applyFill="1" applyBorder="1" applyAlignment="1">
      <alignment horizontal="center" vertical="center" wrapText="1"/>
    </xf>
    <xf numFmtId="166" fontId="9" fillId="2" borderId="4" xfId="0" applyNumberFormat="1" applyFont="1" applyFill="1" applyBorder="1" applyAlignment="1">
      <alignment horizontal="center" vertical="center" wrapText="1"/>
    </xf>
    <xf numFmtId="166" fontId="9" fillId="2" borderId="1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justify" vertical="top" wrapText="1"/>
    </xf>
    <xf numFmtId="166" fontId="9" fillId="2" borderId="3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justify" vertical="top" wrapText="1"/>
    </xf>
    <xf numFmtId="165" fontId="2" fillId="2" borderId="14" xfId="0" applyNumberFormat="1" applyFont="1" applyFill="1" applyBorder="1" applyAlignment="1">
      <alignment horizontal="center" vertical="center" wrapText="1"/>
    </xf>
    <xf numFmtId="166" fontId="9" fillId="2" borderId="15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justify" vertical="top" wrapText="1"/>
    </xf>
    <xf numFmtId="0" fontId="9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2" fillId="0" borderId="4" xfId="0" applyFont="1" applyBorder="1"/>
    <xf numFmtId="0" fontId="9" fillId="0" borderId="4" xfId="0" applyFont="1" applyBorder="1" applyAlignment="1">
      <alignment horizontal="center"/>
    </xf>
    <xf numFmtId="165" fontId="9" fillId="0" borderId="4" xfId="0" applyNumberFormat="1" applyFont="1" applyBorder="1" applyAlignment="1">
      <alignment horizontal="center"/>
    </xf>
    <xf numFmtId="166" fontId="13" fillId="0" borderId="4" xfId="0" applyNumberFormat="1" applyFont="1" applyBorder="1" applyAlignment="1">
      <alignment horizontal="center"/>
    </xf>
    <xf numFmtId="0" fontId="12" fillId="0" borderId="0" xfId="0" applyFont="1"/>
    <xf numFmtId="166" fontId="13" fillId="0" borderId="0" xfId="0" applyNumberFormat="1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66" fontId="13" fillId="2" borderId="0" xfId="0" applyNumberFormat="1" applyFont="1" applyFill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14" fillId="0" borderId="17" xfId="0" applyFont="1" applyBorder="1" applyAlignment="1">
      <alignment horizontal="left" vertical="center" wrapText="1"/>
    </xf>
    <xf numFmtId="166" fontId="13" fillId="2" borderId="0" xfId="0" applyNumberFormat="1" applyFont="1" applyFill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workbookViewId="0">
      <selection activeCell="A20" sqref="A20"/>
    </sheetView>
  </sheetViews>
  <sheetFormatPr defaultRowHeight="15" x14ac:dyDescent="0.25"/>
  <cols>
    <col min="2" max="2" width="68.5703125" customWidth="1"/>
    <col min="3" max="3" width="13" customWidth="1"/>
    <col min="4" max="4" width="13.140625" customWidth="1"/>
    <col min="5" max="5" width="15.5703125" customWidth="1"/>
    <col min="6" max="6" width="14.5703125" customWidth="1"/>
  </cols>
  <sheetData>
    <row r="1" spans="1:6" x14ac:dyDescent="0.25">
      <c r="E1" t="s">
        <v>0</v>
      </c>
    </row>
    <row r="3" spans="1:6" ht="16.5" customHeight="1" x14ac:dyDescent="0.25">
      <c r="A3" s="1"/>
      <c r="B3" s="48" t="s">
        <v>1</v>
      </c>
      <c r="C3" s="48"/>
      <c r="D3" s="48"/>
      <c r="E3" s="48"/>
      <c r="F3" s="48"/>
    </row>
    <row r="4" spans="1:6" x14ac:dyDescent="0.25">
      <c r="A4" s="1"/>
      <c r="B4" s="48" t="s">
        <v>2</v>
      </c>
      <c r="C4" s="48"/>
      <c r="D4" s="48"/>
      <c r="E4" s="48"/>
      <c r="F4" s="48"/>
    </row>
    <row r="5" spans="1:6" x14ac:dyDescent="0.25">
      <c r="A5" s="1"/>
      <c r="B5" s="49" t="s">
        <v>3</v>
      </c>
      <c r="C5" s="49"/>
      <c r="D5" s="49"/>
      <c r="E5" s="49"/>
      <c r="F5" s="49"/>
    </row>
    <row r="6" spans="1:6" x14ac:dyDescent="0.25">
      <c r="A6" s="50" t="s">
        <v>4</v>
      </c>
      <c r="B6" s="51" t="s">
        <v>5</v>
      </c>
      <c r="C6" s="53" t="s">
        <v>6</v>
      </c>
      <c r="D6" s="55" t="s">
        <v>7</v>
      </c>
      <c r="E6" s="57" t="s">
        <v>8</v>
      </c>
      <c r="F6" s="57"/>
    </row>
    <row r="7" spans="1:6" ht="25.5" x14ac:dyDescent="0.25">
      <c r="A7" s="50"/>
      <c r="B7" s="52"/>
      <c r="C7" s="54"/>
      <c r="D7" s="56"/>
      <c r="E7" s="2" t="s">
        <v>9</v>
      </c>
      <c r="F7" s="2" t="s">
        <v>10</v>
      </c>
    </row>
    <row r="8" spans="1:6" x14ac:dyDescent="0.25">
      <c r="A8" s="3">
        <v>1</v>
      </c>
      <c r="B8" s="4">
        <v>2</v>
      </c>
      <c r="C8" s="3">
        <v>3</v>
      </c>
      <c r="D8" s="5">
        <v>4</v>
      </c>
      <c r="E8" s="6">
        <v>5</v>
      </c>
      <c r="F8" s="7">
        <v>6</v>
      </c>
    </row>
    <row r="9" spans="1:6" ht="36.75" customHeight="1" x14ac:dyDescent="0.25">
      <c r="A9" s="8">
        <v>1</v>
      </c>
      <c r="B9" s="9" t="s">
        <v>11</v>
      </c>
      <c r="C9" s="10">
        <v>0.34399999999999997</v>
      </c>
      <c r="D9" s="11">
        <v>2347.7779399999999</v>
      </c>
      <c r="E9" s="12">
        <f t="shared" ref="E9:E16" si="0">D9*95%</f>
        <v>2230.3890429999997</v>
      </c>
      <c r="F9" s="12">
        <f t="shared" ref="F9:F18" si="1">D9-E9</f>
        <v>117.38889700000027</v>
      </c>
    </row>
    <row r="10" spans="1:6" ht="30.75" customHeight="1" x14ac:dyDescent="0.25">
      <c r="A10" s="8">
        <v>2</v>
      </c>
      <c r="B10" s="13" t="s">
        <v>20</v>
      </c>
      <c r="C10" s="10">
        <v>0.23300000000000001</v>
      </c>
      <c r="D10" s="11">
        <v>1799.3792100000001</v>
      </c>
      <c r="E10" s="12">
        <f t="shared" si="0"/>
        <v>1709.4102495</v>
      </c>
      <c r="F10" s="12">
        <f t="shared" si="1"/>
        <v>89.968960500000094</v>
      </c>
    </row>
    <row r="11" spans="1:6" ht="31.5" customHeight="1" x14ac:dyDescent="0.25">
      <c r="A11" s="14">
        <v>3</v>
      </c>
      <c r="B11" s="9" t="s">
        <v>12</v>
      </c>
      <c r="C11" s="10">
        <v>0.56000000000000005</v>
      </c>
      <c r="D11" s="11">
        <v>2678.1264700000002</v>
      </c>
      <c r="E11" s="12">
        <f t="shared" si="0"/>
        <v>2544.2201464999998</v>
      </c>
      <c r="F11" s="12">
        <f t="shared" si="1"/>
        <v>133.90632350000033</v>
      </c>
    </row>
    <row r="12" spans="1:6" ht="26.25" customHeight="1" x14ac:dyDescent="0.25">
      <c r="A12" s="14">
        <v>4</v>
      </c>
      <c r="B12" s="15" t="s">
        <v>21</v>
      </c>
      <c r="C12" s="10">
        <v>1.0349999999999999</v>
      </c>
      <c r="D12" s="11">
        <v>8841.7595199999996</v>
      </c>
      <c r="E12" s="12">
        <f t="shared" si="0"/>
        <v>8399.6715439999989</v>
      </c>
      <c r="F12" s="12">
        <f t="shared" si="1"/>
        <v>442.08797600000071</v>
      </c>
    </row>
    <row r="13" spans="1:6" ht="22.5" customHeight="1" x14ac:dyDescent="0.25">
      <c r="A13" s="14">
        <v>5</v>
      </c>
      <c r="B13" s="13" t="s">
        <v>22</v>
      </c>
      <c r="C13" s="10">
        <v>0.79</v>
      </c>
      <c r="D13" s="11">
        <v>6526.5815300000004</v>
      </c>
      <c r="E13" s="12">
        <f t="shared" si="0"/>
        <v>6200.2524535000002</v>
      </c>
      <c r="F13" s="12">
        <f t="shared" si="1"/>
        <v>326.32907650000016</v>
      </c>
    </row>
    <row r="14" spans="1:6" ht="29.25" customHeight="1" x14ac:dyDescent="0.25">
      <c r="A14" s="16">
        <v>6</v>
      </c>
      <c r="B14" s="17" t="s">
        <v>13</v>
      </c>
      <c r="C14" s="10">
        <v>0.29699999999999999</v>
      </c>
      <c r="D14" s="18">
        <v>2443.5442200000002</v>
      </c>
      <c r="E14" s="12">
        <f t="shared" si="0"/>
        <v>2321.3670090000001</v>
      </c>
      <c r="F14" s="12">
        <f t="shared" si="1"/>
        <v>122.17721100000017</v>
      </c>
    </row>
    <row r="15" spans="1:6" ht="27.75" customHeight="1" x14ac:dyDescent="0.25">
      <c r="A15" s="14">
        <v>7</v>
      </c>
      <c r="B15" s="9" t="s">
        <v>14</v>
      </c>
      <c r="C15" s="19">
        <v>0.16</v>
      </c>
      <c r="D15" s="12">
        <v>808.30363999999997</v>
      </c>
      <c r="E15" s="20">
        <f t="shared" si="0"/>
        <v>767.8884579999999</v>
      </c>
      <c r="F15" s="20">
        <f t="shared" si="1"/>
        <v>40.415182000000073</v>
      </c>
    </row>
    <row r="16" spans="1:6" ht="28.5" customHeight="1" x14ac:dyDescent="0.25">
      <c r="A16" s="14">
        <v>8</v>
      </c>
      <c r="B16" s="9" t="s">
        <v>15</v>
      </c>
      <c r="C16" s="10">
        <v>0.11600000000000001</v>
      </c>
      <c r="D16" s="21">
        <v>781.95759999999996</v>
      </c>
      <c r="E16" s="12">
        <f t="shared" si="0"/>
        <v>742.85971999999992</v>
      </c>
      <c r="F16" s="12">
        <f t="shared" si="1"/>
        <v>39.097880000000032</v>
      </c>
    </row>
    <row r="17" spans="1:6" ht="27" customHeight="1" x14ac:dyDescent="0.25">
      <c r="A17" s="22">
        <v>9</v>
      </c>
      <c r="B17" s="23" t="s">
        <v>16</v>
      </c>
      <c r="C17" s="10"/>
      <c r="D17" s="11">
        <v>334.25294000000002</v>
      </c>
      <c r="E17" s="24">
        <f>D17*95%</f>
        <v>317.54029300000002</v>
      </c>
      <c r="F17" s="12">
        <f t="shared" si="1"/>
        <v>16.712647000000004</v>
      </c>
    </row>
    <row r="18" spans="1:6" ht="27.75" customHeight="1" x14ac:dyDescent="0.25">
      <c r="A18" s="22">
        <v>10</v>
      </c>
      <c r="B18" s="25" t="s">
        <v>17</v>
      </c>
      <c r="C18" s="26"/>
      <c r="D18" s="27">
        <v>298.79487</v>
      </c>
      <c r="E18" s="24">
        <v>283.85512999999997</v>
      </c>
      <c r="F18" s="12">
        <f t="shared" si="1"/>
        <v>14.939740000000029</v>
      </c>
    </row>
    <row r="19" spans="1:6" ht="37.5" customHeight="1" x14ac:dyDescent="0.25">
      <c r="A19" s="22">
        <v>11</v>
      </c>
      <c r="B19" s="28" t="s">
        <v>18</v>
      </c>
      <c r="C19" s="29"/>
      <c r="D19" s="30">
        <v>91.994879999999995</v>
      </c>
      <c r="E19" s="12">
        <f>D19*95%</f>
        <v>87.395135999999994</v>
      </c>
      <c r="F19" s="12">
        <f>D19-E19</f>
        <v>4.5997440000000012</v>
      </c>
    </row>
    <row r="20" spans="1:6" x14ac:dyDescent="0.25">
      <c r="A20" s="31"/>
      <c r="B20" s="32" t="s">
        <v>19</v>
      </c>
      <c r="C20" s="33">
        <f>SUM(C9:C16)</f>
        <v>3.5350000000000001</v>
      </c>
      <c r="D20" s="34">
        <f>SUM(D9:D19)</f>
        <v>26952.472819999999</v>
      </c>
      <c r="E20" s="34">
        <f>E9+E10+E11+E12+E13+E14+E15+E16+E17+E18+E19</f>
        <v>25604.849182499998</v>
      </c>
      <c r="F20" s="34">
        <f>F9+F10+F11+F12+F13+F14+F15+F16+F17+F18+F19</f>
        <v>1347.6236375000019</v>
      </c>
    </row>
    <row r="21" spans="1:6" x14ac:dyDescent="0.25">
      <c r="A21" s="35"/>
      <c r="B21" s="35"/>
      <c r="C21" s="35"/>
      <c r="D21" s="36"/>
      <c r="E21" s="36"/>
      <c r="F21" s="36"/>
    </row>
    <row r="22" spans="1:6" x14ac:dyDescent="0.25">
      <c r="A22" s="37"/>
      <c r="B22" s="38"/>
      <c r="C22" s="38"/>
      <c r="D22" s="39"/>
      <c r="E22" s="39"/>
      <c r="F22" s="39"/>
    </row>
    <row r="23" spans="1:6" x14ac:dyDescent="0.25">
      <c r="A23" s="37"/>
      <c r="B23" s="40"/>
      <c r="C23" s="41"/>
      <c r="D23" s="42"/>
      <c r="E23" s="42"/>
      <c r="F23" s="42"/>
    </row>
    <row r="24" spans="1:6" x14ac:dyDescent="0.25">
      <c r="A24" s="43"/>
      <c r="B24" s="43"/>
      <c r="C24" s="43"/>
      <c r="D24" s="44"/>
      <c r="E24" s="44"/>
      <c r="F24" s="44"/>
    </row>
    <row r="25" spans="1:6" x14ac:dyDescent="0.25">
      <c r="A25" s="47"/>
      <c r="B25" s="47"/>
      <c r="C25" s="47"/>
      <c r="D25" s="45"/>
      <c r="E25" s="46"/>
      <c r="F25" s="45"/>
    </row>
  </sheetData>
  <mergeCells count="9">
    <mergeCell ref="A25:C25"/>
    <mergeCell ref="B3:F3"/>
    <mergeCell ref="B4:F4"/>
    <mergeCell ref="B5:F5"/>
    <mergeCell ref="A6:A7"/>
    <mergeCell ref="B6:B7"/>
    <mergeCell ref="C6:C7"/>
    <mergeCell ref="D6:D7"/>
    <mergeCell ref="E6:F6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Ирина</cp:lastModifiedBy>
  <cp:lastPrinted>2023-04-19T03:50:39Z</cp:lastPrinted>
  <dcterms:created xsi:type="dcterms:W3CDTF">2023-04-13T03:30:21Z</dcterms:created>
  <dcterms:modified xsi:type="dcterms:W3CDTF">2023-04-27T05:12:18Z</dcterms:modified>
</cp:coreProperties>
</file>